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I14" i="1"/>
  <c r="I75" s="1"/>
  <c r="I13" s="1"/>
  <c r="H14"/>
  <c r="H75" s="1"/>
  <c r="H13" s="1"/>
  <c r="H15"/>
  <c r="G15"/>
</calcChain>
</file>

<file path=xl/sharedStrings.xml><?xml version="1.0" encoding="utf-8"?>
<sst xmlns="http://schemas.openxmlformats.org/spreadsheetml/2006/main" count="407" uniqueCount="105">
  <si>
    <t/>
  </si>
  <si>
    <t>Ведомственная структура расходов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</si>
  <si>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</si>
  <si>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</si>
  <si>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</si>
  <si>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</si>
  <si>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</si>
  <si>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</si>
  <si>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</si>
  <si>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</si>
  <si>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</si>
  <si>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</si>
  <si>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</si>
  <si>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</si>
  <si>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</si>
  <si>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</si>
  <si>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</si>
  <si>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</si>
  <si>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</si>
  <si>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</si>
  <si>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</si>
  <si>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</si>
  <si>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</si>
  <si>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</si>
  <si>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</si>
  <si>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</si>
  <si>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</si>
  <si>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</si>
  <si>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27 4 01 80020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</si>
  <si>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</si>
  <si>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</si>
  <si>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</si>
  <si>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</si>
  <si>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</si>
  <si>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27 4 01 80040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</si>
  <si>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</si>
  <si>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</si>
  <si>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</si>
  <si>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</si>
  <si>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</si>
  <si>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</si>
  <si>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</si>
  <si>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</si>
  <si>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</si>
  <si>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27 4 01 84200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</si>
  <si>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</si>
  <si>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</si>
  <si>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</si>
  <si>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</si>
  <si>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</si>
  <si>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27 4 01 84400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</si>
  <si>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</si>
  <si>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</si>
  <si>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</si>
  <si>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</si>
  <si>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</si>
  <si>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27 4 02 51180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</si>
  <si>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</si>
  <si>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</si>
  <si>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</si>
  <si>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</si>
  <si>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27 4 03 81140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</si>
  <si>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</si>
  <si>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</si>
  <si>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</si>
  <si>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</si>
  <si>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27 4 04 83730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</si>
  <si>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</si>
  <si>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</si>
  <si>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</si>
  <si>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</si>
  <si>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27 4 05 81690</t>
  </si>
  <si>
    <t>Организация и содержание мест захоронения (кладбищ)</t>
  </si>
  <si>
    <t>27 4 05 81710</t>
  </si>
  <si>
    <t>Мероприятия по благоустройству</t>
  </si>
  <si>
    <t>27 4 05 81730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</si>
  <si>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</si>
  <si>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27 4 05 83700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</si>
  <si>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</si>
  <si>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</si>
  <si>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</si>
  <si>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</si>
  <si>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27 4 07 84260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</si>
  <si>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</si>
  <si>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</si>
  <si>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</si>
  <si>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27 4 06 82450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</si>
  <si>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</si>
  <si>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</si>
  <si>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</si>
  <si>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</si>
  <si>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</si>
  <si>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3</t>
  </si>
  <si>
    <t xml:space="preserve">Совета народных депутатов </t>
  </si>
  <si>
    <t>Унечского муниципального района Брянской</t>
  </si>
  <si>
    <r>
      <rPr>
        <b/>
        <sz val="10"/>
        <rFont val="Times New Roman"/>
        <family val="1"/>
        <charset val="204"/>
      </rPr>
      <t>области</t>
    </r>
    <r>
      <rPr>
        <sz val="10"/>
        <rFont val="Times New Roman"/>
        <family val="1"/>
        <charset val="204"/>
      </rPr>
      <t xml:space="preserve"> на 2022 год и на плановый период</t>
    </r>
  </si>
  <si>
    <t xml:space="preserve"> 2023 и 2024 годов"</t>
  </si>
  <si>
    <t>к решению Павловского сельского</t>
  </si>
  <si>
    <t>"О бюджете Павловского сельского поселения</t>
  </si>
  <si>
    <t>Другие общегосударственные вопросы</t>
  </si>
  <si>
    <t>13</t>
  </si>
  <si>
    <t>Условно утвержденные раходы</t>
  </si>
  <si>
    <t>70 0 00 80080</t>
  </si>
  <si>
    <t>Резервные средства</t>
  </si>
  <si>
    <t>870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</si>
</sst>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9" fontId="3" fillId="0" borderId="0" xfId="0" applyNumberFormat="1" applyFont="1" applyAlignme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Alignment="1"/>
    <xf numFmtId="0" fontId="0" fillId="0" borderId="0" xfId="0" applyFont="1" applyFill="1" applyAlignment="1">
      <alignment vertical="top" wrapText="1"/>
    </xf>
    <xf numFmtId="49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tabSelected="1" topLeftCell="A23" workbookViewId="0">
      <selection activeCell="B36" sqref="B36"/>
    </sheetView>
  </sheetViews>
  <sheetFormatPr defaultRowHeight="12.75"/>
  <cols>
    <col min="1" max="1" width="42.5" customWidth="1"/>
    <col min="2" max="2" width="7.83203125" customWidth="1"/>
    <col min="3" max="3" width="6.1640625" customWidth="1"/>
    <col min="4" max="4" width="6.33203125" customWidth="1"/>
    <col min="5" max="5" width="18.1640625" customWidth="1"/>
    <col min="6" max="6" width="8.1640625" customWidth="1"/>
    <col min="7" max="7" width="16.6640625" customWidth="1"/>
    <col min="8" max="9" width="17" customWidth="1"/>
  </cols>
  <sheetData>
    <row r="1" spans="1:9">
      <c r="G1" s="25" t="s">
        <v>92</v>
      </c>
      <c r="H1" s="24"/>
      <c r="I1" s="24"/>
    </row>
    <row r="2" spans="1:9">
      <c r="G2" s="23" t="s">
        <v>97</v>
      </c>
      <c r="H2" s="24"/>
      <c r="I2" s="12"/>
    </row>
    <row r="3" spans="1:9">
      <c r="G3" s="23" t="s">
        <v>93</v>
      </c>
      <c r="H3" s="24"/>
      <c r="I3" s="12"/>
    </row>
    <row r="4" spans="1:9">
      <c r="G4" s="23" t="s">
        <v>98</v>
      </c>
      <c r="H4" s="24"/>
      <c r="I4" s="24"/>
    </row>
    <row r="5" spans="1:9">
      <c r="G5" s="23" t="s">
        <v>94</v>
      </c>
      <c r="H5" s="24"/>
      <c r="I5" s="24"/>
    </row>
    <row r="6" spans="1:9">
      <c r="G6" s="23" t="s">
        <v>95</v>
      </c>
      <c r="H6" s="24"/>
      <c r="I6" s="24"/>
    </row>
    <row r="7" spans="1:9">
      <c r="G7" s="23" t="s">
        <v>96</v>
      </c>
      <c r="H7" s="24"/>
      <c r="I7" s="12"/>
    </row>
    <row r="8" spans="1:9" ht="13.7" customHeight="1">
      <c r="A8" s="1" t="s">
        <v>0</v>
      </c>
      <c r="B8" s="1" t="s">
        <v>0</v>
      </c>
      <c r="C8" s="1" t="s">
        <v>0</v>
      </c>
      <c r="D8" s="2" t="s">
        <v>0</v>
      </c>
      <c r="E8" s="2" t="s">
        <v>0</v>
      </c>
      <c r="F8" s="2" t="s">
        <v>0</v>
      </c>
      <c r="G8" s="19" t="s">
        <v>0</v>
      </c>
      <c r="H8" s="19"/>
      <c r="I8" s="19"/>
    </row>
    <row r="9" spans="1:9" ht="25.9" customHeight="1">
      <c r="A9" s="20" t="s">
        <v>1</v>
      </c>
      <c r="B9" s="20"/>
      <c r="C9" s="20"/>
      <c r="D9" s="20"/>
      <c r="E9" s="20"/>
      <c r="F9" s="20"/>
      <c r="G9" s="20"/>
      <c r="H9" s="20"/>
      <c r="I9" s="20"/>
    </row>
    <row r="10" spans="1:9" ht="15" customHeight="1">
      <c r="A10" s="21" t="s">
        <v>2</v>
      </c>
      <c r="B10" s="21"/>
      <c r="C10" s="21"/>
      <c r="D10" s="21"/>
      <c r="E10" s="21"/>
      <c r="F10" s="21"/>
      <c r="G10" s="21"/>
      <c r="H10" s="21"/>
      <c r="I10" s="21"/>
    </row>
    <row r="11" spans="1:9" ht="28.15" customHeight="1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</row>
    <row r="12" spans="1:9" ht="14.45" customHeight="1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20</v>
      </c>
    </row>
    <row r="13" spans="1:9" ht="32.25" customHeight="1">
      <c r="A13" s="4" t="s">
        <v>21</v>
      </c>
      <c r="B13" s="5" t="s">
        <v>22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v>3251766.75</v>
      </c>
      <c r="H13" s="7">
        <f>H75</f>
        <v>2675845.25</v>
      </c>
      <c r="I13" s="7">
        <f>I75</f>
        <v>2700180.75</v>
      </c>
    </row>
    <row r="14" spans="1:9" ht="15" customHeight="1">
      <c r="A14" s="8" t="s">
        <v>23</v>
      </c>
      <c r="B14" s="3" t="s">
        <v>22</v>
      </c>
      <c r="C14" s="3" t="s">
        <v>24</v>
      </c>
      <c r="D14" s="3" t="s">
        <v>0</v>
      </c>
      <c r="E14" s="3" t="s">
        <v>0</v>
      </c>
      <c r="F14" s="3" t="s">
        <v>0</v>
      </c>
      <c r="G14" s="9">
        <v>1526529</v>
      </c>
      <c r="H14" s="9">
        <f>H32+H29+H26+H19+H16</f>
        <v>1552429</v>
      </c>
      <c r="I14" s="9">
        <f>I32+I29+I26+I19+I16</f>
        <v>1595579</v>
      </c>
    </row>
    <row r="15" spans="1:9" ht="96.6" customHeight="1">
      <c r="A15" s="8" t="s">
        <v>25</v>
      </c>
      <c r="B15" s="3" t="s">
        <v>22</v>
      </c>
      <c r="C15" s="3" t="s">
        <v>24</v>
      </c>
      <c r="D15" s="3" t="s">
        <v>26</v>
      </c>
      <c r="E15" s="3" t="s">
        <v>0</v>
      </c>
      <c r="F15" s="3" t="s">
        <v>0</v>
      </c>
      <c r="G15" s="9">
        <f>G16+G19</f>
        <v>1526009</v>
      </c>
      <c r="H15" s="9">
        <f>H16+H19</f>
        <v>1509809</v>
      </c>
      <c r="I15" s="9">
        <v>1510329</v>
      </c>
    </row>
    <row r="16" spans="1:9" ht="64.5" customHeight="1">
      <c r="A16" s="10" t="s">
        <v>27</v>
      </c>
      <c r="B16" s="3" t="s">
        <v>22</v>
      </c>
      <c r="C16" s="3" t="s">
        <v>24</v>
      </c>
      <c r="D16" s="3" t="s">
        <v>26</v>
      </c>
      <c r="E16" s="3" t="s">
        <v>28</v>
      </c>
      <c r="F16" s="11" t="s">
        <v>0</v>
      </c>
      <c r="G16" s="9">
        <v>523485</v>
      </c>
      <c r="H16" s="9">
        <v>523485</v>
      </c>
      <c r="I16" s="9">
        <v>523485</v>
      </c>
    </row>
    <row r="17" spans="1:9" ht="112.35" customHeight="1">
      <c r="A17" s="10" t="s">
        <v>29</v>
      </c>
      <c r="B17" s="3" t="s">
        <v>22</v>
      </c>
      <c r="C17" s="3" t="s">
        <v>24</v>
      </c>
      <c r="D17" s="3" t="s">
        <v>26</v>
      </c>
      <c r="E17" s="3" t="s">
        <v>28</v>
      </c>
      <c r="F17" s="3" t="s">
        <v>30</v>
      </c>
      <c r="G17" s="9">
        <v>523485</v>
      </c>
      <c r="H17" s="9">
        <v>523485</v>
      </c>
      <c r="I17" s="9">
        <v>523485</v>
      </c>
    </row>
    <row r="18" spans="1:9" ht="48.95" customHeight="1">
      <c r="A18" s="10" t="s">
        <v>31</v>
      </c>
      <c r="B18" s="3" t="s">
        <v>22</v>
      </c>
      <c r="C18" s="3" t="s">
        <v>24</v>
      </c>
      <c r="D18" s="3" t="s">
        <v>26</v>
      </c>
      <c r="E18" s="3" t="s">
        <v>28</v>
      </c>
      <c r="F18" s="3" t="s">
        <v>32</v>
      </c>
      <c r="G18" s="9">
        <v>523485</v>
      </c>
      <c r="H18" s="9">
        <v>523485</v>
      </c>
      <c r="I18" s="9">
        <v>523485</v>
      </c>
    </row>
    <row r="19" spans="1:9" ht="48.95" customHeight="1">
      <c r="A19" s="10" t="s">
        <v>33</v>
      </c>
      <c r="B19" s="3" t="s">
        <v>22</v>
      </c>
      <c r="C19" s="3" t="s">
        <v>24</v>
      </c>
      <c r="D19" s="3" t="s">
        <v>26</v>
      </c>
      <c r="E19" s="3" t="s">
        <v>34</v>
      </c>
      <c r="F19" s="11" t="s">
        <v>0</v>
      </c>
      <c r="G19" s="9">
        <v>1002524</v>
      </c>
      <c r="H19" s="9">
        <v>986324</v>
      </c>
      <c r="I19" s="9">
        <v>986324</v>
      </c>
    </row>
    <row r="20" spans="1:9" ht="112.35" customHeight="1">
      <c r="A20" s="10" t="s">
        <v>29</v>
      </c>
      <c r="B20" s="3" t="s">
        <v>22</v>
      </c>
      <c r="C20" s="3" t="s">
        <v>24</v>
      </c>
      <c r="D20" s="3" t="s">
        <v>26</v>
      </c>
      <c r="E20" s="3" t="s">
        <v>34</v>
      </c>
      <c r="F20" s="3" t="s">
        <v>30</v>
      </c>
      <c r="G20" s="9">
        <v>760304</v>
      </c>
      <c r="H20" s="9">
        <v>760304</v>
      </c>
      <c r="I20" s="9">
        <v>760304</v>
      </c>
    </row>
    <row r="21" spans="1:9" ht="48.95" customHeight="1">
      <c r="A21" s="10" t="s">
        <v>31</v>
      </c>
      <c r="B21" s="3" t="s">
        <v>22</v>
      </c>
      <c r="C21" s="3" t="s">
        <v>24</v>
      </c>
      <c r="D21" s="3" t="s">
        <v>26</v>
      </c>
      <c r="E21" s="3" t="s">
        <v>34</v>
      </c>
      <c r="F21" s="3" t="s">
        <v>32</v>
      </c>
      <c r="G21" s="9">
        <v>760304</v>
      </c>
      <c r="H21" s="9">
        <v>760304</v>
      </c>
      <c r="I21" s="9">
        <v>760304</v>
      </c>
    </row>
    <row r="22" spans="1:9" ht="48.95" customHeight="1">
      <c r="A22" s="10" t="s">
        <v>35</v>
      </c>
      <c r="B22" s="3" t="s">
        <v>22</v>
      </c>
      <c r="C22" s="3" t="s">
        <v>24</v>
      </c>
      <c r="D22" s="3" t="s">
        <v>26</v>
      </c>
      <c r="E22" s="3" t="s">
        <v>34</v>
      </c>
      <c r="F22" s="3" t="s">
        <v>36</v>
      </c>
      <c r="G22" s="9">
        <v>231220</v>
      </c>
      <c r="H22" s="9">
        <v>215020</v>
      </c>
      <c r="I22" s="9">
        <v>215020</v>
      </c>
    </row>
    <row r="23" spans="1:9" ht="48.95" customHeight="1">
      <c r="A23" s="10" t="s">
        <v>37</v>
      </c>
      <c r="B23" s="3" t="s">
        <v>22</v>
      </c>
      <c r="C23" s="3" t="s">
        <v>24</v>
      </c>
      <c r="D23" s="3" t="s">
        <v>26</v>
      </c>
      <c r="E23" s="3" t="s">
        <v>34</v>
      </c>
      <c r="F23" s="3" t="s">
        <v>38</v>
      </c>
      <c r="G23" s="9">
        <v>231220</v>
      </c>
      <c r="H23" s="9">
        <v>215020</v>
      </c>
      <c r="I23" s="9">
        <v>215020</v>
      </c>
    </row>
    <row r="24" spans="1:9" ht="15" customHeight="1">
      <c r="A24" s="10" t="s">
        <v>39</v>
      </c>
      <c r="B24" s="3" t="s">
        <v>22</v>
      </c>
      <c r="C24" s="3" t="s">
        <v>24</v>
      </c>
      <c r="D24" s="3" t="s">
        <v>26</v>
      </c>
      <c r="E24" s="3" t="s">
        <v>34</v>
      </c>
      <c r="F24" s="3" t="s">
        <v>40</v>
      </c>
      <c r="G24" s="9">
        <v>11000</v>
      </c>
      <c r="H24" s="9">
        <v>11000</v>
      </c>
      <c r="I24" s="9">
        <v>11000</v>
      </c>
    </row>
    <row r="25" spans="1:9" ht="32.25" customHeight="1">
      <c r="A25" s="10" t="s">
        <v>41</v>
      </c>
      <c r="B25" s="3" t="s">
        <v>22</v>
      </c>
      <c r="C25" s="3" t="s">
        <v>24</v>
      </c>
      <c r="D25" s="3" t="s">
        <v>26</v>
      </c>
      <c r="E25" s="3" t="s">
        <v>34</v>
      </c>
      <c r="F25" s="3" t="s">
        <v>42</v>
      </c>
      <c r="G25" s="9">
        <v>11000</v>
      </c>
      <c r="H25" s="9">
        <v>11000</v>
      </c>
      <c r="I25" s="9">
        <v>11000</v>
      </c>
    </row>
    <row r="26" spans="1:9" ht="112.35" customHeight="1">
      <c r="A26" s="10" t="s">
        <v>43</v>
      </c>
      <c r="B26" s="3" t="s">
        <v>22</v>
      </c>
      <c r="C26" s="3" t="s">
        <v>24</v>
      </c>
      <c r="D26" s="3" t="s">
        <v>26</v>
      </c>
      <c r="E26" s="3" t="s">
        <v>44</v>
      </c>
      <c r="F26" s="11" t="s">
        <v>0</v>
      </c>
      <c r="G26" s="9">
        <v>420</v>
      </c>
      <c r="H26" s="9">
        <v>420</v>
      </c>
      <c r="I26" s="9">
        <v>420</v>
      </c>
    </row>
    <row r="27" spans="1:9" ht="15" customHeight="1">
      <c r="A27" s="10" t="s">
        <v>45</v>
      </c>
      <c r="B27" s="3" t="s">
        <v>22</v>
      </c>
      <c r="C27" s="3" t="s">
        <v>24</v>
      </c>
      <c r="D27" s="3" t="s">
        <v>26</v>
      </c>
      <c r="E27" s="3" t="s">
        <v>44</v>
      </c>
      <c r="F27" s="3" t="s">
        <v>46</v>
      </c>
      <c r="G27" s="9">
        <v>420</v>
      </c>
      <c r="H27" s="9">
        <v>420</v>
      </c>
      <c r="I27" s="9">
        <v>420</v>
      </c>
    </row>
    <row r="28" spans="1:9" ht="15" customHeight="1">
      <c r="A28" s="10" t="s">
        <v>47</v>
      </c>
      <c r="B28" s="3" t="s">
        <v>22</v>
      </c>
      <c r="C28" s="3" t="s">
        <v>24</v>
      </c>
      <c r="D28" s="3" t="s">
        <v>26</v>
      </c>
      <c r="E28" s="3" t="s">
        <v>44</v>
      </c>
      <c r="F28" s="3" t="s">
        <v>48</v>
      </c>
      <c r="G28" s="9">
        <v>420</v>
      </c>
      <c r="H28" s="9">
        <v>420</v>
      </c>
      <c r="I28" s="9">
        <v>420</v>
      </c>
    </row>
    <row r="29" spans="1:9" ht="112.35" customHeight="1">
      <c r="A29" s="10" t="s">
        <v>49</v>
      </c>
      <c r="B29" s="3" t="s">
        <v>22</v>
      </c>
      <c r="C29" s="3" t="s">
        <v>24</v>
      </c>
      <c r="D29" s="3" t="s">
        <v>26</v>
      </c>
      <c r="E29" s="3" t="s">
        <v>50</v>
      </c>
      <c r="F29" s="11" t="s">
        <v>0</v>
      </c>
      <c r="G29" s="9">
        <v>100</v>
      </c>
      <c r="H29" s="9">
        <v>100</v>
      </c>
      <c r="I29" s="9">
        <v>100</v>
      </c>
    </row>
    <row r="30" spans="1:9" ht="15" customHeight="1">
      <c r="A30" s="10" t="s">
        <v>45</v>
      </c>
      <c r="B30" s="3" t="s">
        <v>22</v>
      </c>
      <c r="C30" s="3" t="s">
        <v>24</v>
      </c>
      <c r="D30" s="3" t="s">
        <v>26</v>
      </c>
      <c r="E30" s="3" t="s">
        <v>50</v>
      </c>
      <c r="F30" s="3" t="s">
        <v>46</v>
      </c>
      <c r="G30" s="9">
        <v>100</v>
      </c>
      <c r="H30" s="9">
        <v>100</v>
      </c>
      <c r="I30" s="9">
        <v>100</v>
      </c>
    </row>
    <row r="31" spans="1:9" ht="15" customHeight="1">
      <c r="A31" s="10" t="s">
        <v>47</v>
      </c>
      <c r="B31" s="3" t="s">
        <v>22</v>
      </c>
      <c r="C31" s="3" t="s">
        <v>24</v>
      </c>
      <c r="D31" s="3" t="s">
        <v>26</v>
      </c>
      <c r="E31" s="3" t="s">
        <v>50</v>
      </c>
      <c r="F31" s="3" t="s">
        <v>48</v>
      </c>
      <c r="G31" s="9">
        <v>100</v>
      </c>
      <c r="H31" s="9">
        <v>100</v>
      </c>
      <c r="I31" s="9">
        <v>100</v>
      </c>
    </row>
    <row r="32" spans="1:9" ht="15" customHeight="1">
      <c r="A32" s="13" t="s">
        <v>99</v>
      </c>
      <c r="B32" s="18" t="s">
        <v>22</v>
      </c>
      <c r="C32" s="14" t="s">
        <v>24</v>
      </c>
      <c r="D32" s="14" t="s">
        <v>100</v>
      </c>
      <c r="E32" s="14" t="s">
        <v>0</v>
      </c>
      <c r="F32" s="14" t="s">
        <v>0</v>
      </c>
      <c r="G32" s="15">
        <v>0</v>
      </c>
      <c r="H32" s="15">
        <v>42100</v>
      </c>
      <c r="I32" s="15">
        <v>85250</v>
      </c>
    </row>
    <row r="33" spans="1:9" ht="15" customHeight="1">
      <c r="A33" s="16" t="s">
        <v>101</v>
      </c>
      <c r="B33" s="18" t="s">
        <v>22</v>
      </c>
      <c r="C33" s="14" t="s">
        <v>24</v>
      </c>
      <c r="D33" s="14" t="s">
        <v>100</v>
      </c>
      <c r="E33" s="14" t="s">
        <v>102</v>
      </c>
      <c r="F33" s="17" t="s">
        <v>0</v>
      </c>
      <c r="G33" s="15">
        <v>0</v>
      </c>
      <c r="H33" s="15">
        <v>42100</v>
      </c>
      <c r="I33" s="15">
        <v>85250</v>
      </c>
    </row>
    <row r="34" spans="1:9" ht="15" customHeight="1">
      <c r="A34" s="16" t="s">
        <v>39</v>
      </c>
      <c r="B34" s="18" t="s">
        <v>22</v>
      </c>
      <c r="C34" s="14" t="s">
        <v>24</v>
      </c>
      <c r="D34" s="14" t="s">
        <v>100</v>
      </c>
      <c r="E34" s="14" t="s">
        <v>102</v>
      </c>
      <c r="F34" s="14" t="s">
        <v>40</v>
      </c>
      <c r="G34" s="15">
        <v>0</v>
      </c>
      <c r="H34" s="15">
        <v>42100</v>
      </c>
      <c r="I34" s="15">
        <v>85250</v>
      </c>
    </row>
    <row r="35" spans="1:9" ht="15" customHeight="1">
      <c r="A35" s="16" t="s">
        <v>103</v>
      </c>
      <c r="B35" s="18" t="s">
        <v>22</v>
      </c>
      <c r="C35" s="14" t="s">
        <v>24</v>
      </c>
      <c r="D35" s="14" t="s">
        <v>100</v>
      </c>
      <c r="E35" s="14" t="s">
        <v>102</v>
      </c>
      <c r="F35" s="14" t="s">
        <v>104</v>
      </c>
      <c r="G35" s="15">
        <v>0</v>
      </c>
      <c r="H35" s="15">
        <v>42100</v>
      </c>
      <c r="I35" s="15">
        <v>85250</v>
      </c>
    </row>
    <row r="36" spans="1:9" ht="15" customHeight="1">
      <c r="A36" s="8" t="s">
        <v>51</v>
      </c>
      <c r="B36" s="3" t="s">
        <v>22</v>
      </c>
      <c r="C36" s="3" t="s">
        <v>52</v>
      </c>
      <c r="D36" s="3" t="s">
        <v>0</v>
      </c>
      <c r="E36" s="3" t="s">
        <v>0</v>
      </c>
      <c r="F36" s="3" t="s">
        <v>0</v>
      </c>
      <c r="G36" s="9">
        <v>95096.75</v>
      </c>
      <c r="H36" s="9">
        <v>98175.25</v>
      </c>
      <c r="I36" s="9">
        <v>101510.75</v>
      </c>
    </row>
    <row r="37" spans="1:9" ht="32.25" customHeight="1">
      <c r="A37" s="8" t="s">
        <v>53</v>
      </c>
      <c r="B37" s="3" t="s">
        <v>22</v>
      </c>
      <c r="C37" s="3" t="s">
        <v>52</v>
      </c>
      <c r="D37" s="3" t="s">
        <v>54</v>
      </c>
      <c r="E37" s="3" t="s">
        <v>0</v>
      </c>
      <c r="F37" s="3" t="s">
        <v>0</v>
      </c>
      <c r="G37" s="9">
        <v>95096.75</v>
      </c>
      <c r="H37" s="9">
        <v>98175.25</v>
      </c>
      <c r="I37" s="9">
        <v>101510.75</v>
      </c>
    </row>
    <row r="38" spans="1:9" ht="48.95" customHeight="1">
      <c r="A38" s="10" t="s">
        <v>55</v>
      </c>
      <c r="B38" s="3" t="s">
        <v>22</v>
      </c>
      <c r="C38" s="3" t="s">
        <v>52</v>
      </c>
      <c r="D38" s="3" t="s">
        <v>54</v>
      </c>
      <c r="E38" s="3" t="s">
        <v>56</v>
      </c>
      <c r="F38" s="11" t="s">
        <v>0</v>
      </c>
      <c r="G38" s="9">
        <v>95096.75</v>
      </c>
      <c r="H38" s="9">
        <v>98175.25</v>
      </c>
      <c r="I38" s="9">
        <v>101510.75</v>
      </c>
    </row>
    <row r="39" spans="1:9" ht="112.35" customHeight="1">
      <c r="A39" s="10" t="s">
        <v>29</v>
      </c>
      <c r="B39" s="3" t="s">
        <v>22</v>
      </c>
      <c r="C39" s="3" t="s">
        <v>52</v>
      </c>
      <c r="D39" s="3" t="s">
        <v>54</v>
      </c>
      <c r="E39" s="3" t="s">
        <v>56</v>
      </c>
      <c r="F39" s="3" t="s">
        <v>30</v>
      </c>
      <c r="G39" s="9">
        <v>95096.75</v>
      </c>
      <c r="H39" s="9">
        <v>98175.25</v>
      </c>
      <c r="I39" s="9">
        <v>101510.75</v>
      </c>
    </row>
    <row r="40" spans="1:9" ht="48.95" customHeight="1">
      <c r="A40" s="10" t="s">
        <v>31</v>
      </c>
      <c r="B40" s="3" t="s">
        <v>22</v>
      </c>
      <c r="C40" s="3" t="s">
        <v>52</v>
      </c>
      <c r="D40" s="3" t="s">
        <v>54</v>
      </c>
      <c r="E40" s="3" t="s">
        <v>56</v>
      </c>
      <c r="F40" s="3" t="s">
        <v>32</v>
      </c>
      <c r="G40" s="9">
        <v>95096.75</v>
      </c>
      <c r="H40" s="9">
        <v>98175.25</v>
      </c>
      <c r="I40" s="9">
        <v>101510.75</v>
      </c>
    </row>
    <row r="41" spans="1:9" ht="32.25" customHeight="1">
      <c r="A41" s="8" t="s">
        <v>57</v>
      </c>
      <c r="B41" s="3" t="s">
        <v>22</v>
      </c>
      <c r="C41" s="3" t="s">
        <v>54</v>
      </c>
      <c r="D41" s="3" t="s">
        <v>0</v>
      </c>
      <c r="E41" s="3" t="s">
        <v>0</v>
      </c>
      <c r="F41" s="3" t="s">
        <v>0</v>
      </c>
      <c r="G41" s="9">
        <v>10000</v>
      </c>
      <c r="H41" s="9">
        <v>0</v>
      </c>
      <c r="I41" s="9">
        <v>0</v>
      </c>
    </row>
    <row r="42" spans="1:9" ht="64.5" customHeight="1">
      <c r="A42" s="8" t="s">
        <v>58</v>
      </c>
      <c r="B42" s="3" t="s">
        <v>22</v>
      </c>
      <c r="C42" s="3" t="s">
        <v>54</v>
      </c>
      <c r="D42" s="3" t="s">
        <v>59</v>
      </c>
      <c r="E42" s="3" t="s">
        <v>0</v>
      </c>
      <c r="F42" s="3" t="s">
        <v>0</v>
      </c>
      <c r="G42" s="9">
        <v>10000</v>
      </c>
      <c r="H42" s="9">
        <v>0</v>
      </c>
      <c r="I42" s="9">
        <v>0</v>
      </c>
    </row>
    <row r="43" spans="1:9" ht="32.25" customHeight="1">
      <c r="A43" s="10" t="s">
        <v>60</v>
      </c>
      <c r="B43" s="3" t="s">
        <v>22</v>
      </c>
      <c r="C43" s="3" t="s">
        <v>54</v>
      </c>
      <c r="D43" s="3" t="s">
        <v>59</v>
      </c>
      <c r="E43" s="3" t="s">
        <v>61</v>
      </c>
      <c r="F43" s="11" t="s">
        <v>0</v>
      </c>
      <c r="G43" s="9">
        <v>10000</v>
      </c>
      <c r="H43" s="9">
        <v>0</v>
      </c>
      <c r="I43" s="9">
        <v>0</v>
      </c>
    </row>
    <row r="44" spans="1:9" ht="48.95" customHeight="1">
      <c r="A44" s="10" t="s">
        <v>35</v>
      </c>
      <c r="B44" s="3" t="s">
        <v>22</v>
      </c>
      <c r="C44" s="3" t="s">
        <v>54</v>
      </c>
      <c r="D44" s="3" t="s">
        <v>59</v>
      </c>
      <c r="E44" s="3" t="s">
        <v>61</v>
      </c>
      <c r="F44" s="3" t="s">
        <v>36</v>
      </c>
      <c r="G44" s="9">
        <v>10000</v>
      </c>
      <c r="H44" s="9">
        <v>0</v>
      </c>
      <c r="I44" s="9">
        <v>0</v>
      </c>
    </row>
    <row r="45" spans="1:9" ht="48.95" customHeight="1">
      <c r="A45" s="10" t="s">
        <v>37</v>
      </c>
      <c r="B45" s="3" t="s">
        <v>22</v>
      </c>
      <c r="C45" s="3" t="s">
        <v>54</v>
      </c>
      <c r="D45" s="3" t="s">
        <v>59</v>
      </c>
      <c r="E45" s="3" t="s">
        <v>61</v>
      </c>
      <c r="F45" s="3" t="s">
        <v>38</v>
      </c>
      <c r="G45" s="9">
        <v>10000</v>
      </c>
      <c r="H45" s="9">
        <v>0</v>
      </c>
      <c r="I45" s="9">
        <v>0</v>
      </c>
    </row>
    <row r="46" spans="1:9" ht="15" customHeight="1">
      <c r="A46" s="8" t="s">
        <v>62</v>
      </c>
      <c r="B46" s="3" t="s">
        <v>22</v>
      </c>
      <c r="C46" s="3" t="s">
        <v>26</v>
      </c>
      <c r="D46" s="3" t="s">
        <v>0</v>
      </c>
      <c r="E46" s="3" t="s">
        <v>0</v>
      </c>
      <c r="F46" s="3" t="s">
        <v>0</v>
      </c>
      <c r="G46" s="9">
        <v>787300</v>
      </c>
      <c r="H46" s="9">
        <v>787300</v>
      </c>
      <c r="I46" s="9">
        <v>787300</v>
      </c>
    </row>
    <row r="47" spans="1:9" ht="32.25" customHeight="1">
      <c r="A47" s="8" t="s">
        <v>63</v>
      </c>
      <c r="B47" s="3" t="s">
        <v>22</v>
      </c>
      <c r="C47" s="3" t="s">
        <v>26</v>
      </c>
      <c r="D47" s="3" t="s">
        <v>64</v>
      </c>
      <c r="E47" s="3" t="s">
        <v>0</v>
      </c>
      <c r="F47" s="3" t="s">
        <v>0</v>
      </c>
      <c r="G47" s="9">
        <v>787300</v>
      </c>
      <c r="H47" s="9">
        <v>787300</v>
      </c>
      <c r="I47" s="9">
        <v>787300</v>
      </c>
    </row>
    <row r="48" spans="1:9" ht="96.6" customHeight="1">
      <c r="A48" s="10" t="s">
        <v>65</v>
      </c>
      <c r="B48" s="3" t="s">
        <v>22</v>
      </c>
      <c r="C48" s="3" t="s">
        <v>26</v>
      </c>
      <c r="D48" s="3" t="s">
        <v>64</v>
      </c>
      <c r="E48" s="3" t="s">
        <v>66</v>
      </c>
      <c r="F48" s="11" t="s">
        <v>0</v>
      </c>
      <c r="G48" s="9">
        <v>787300</v>
      </c>
      <c r="H48" s="9">
        <v>787300</v>
      </c>
      <c r="I48" s="9">
        <v>787300</v>
      </c>
    </row>
    <row r="49" spans="1:9" ht="48.95" customHeight="1">
      <c r="A49" s="10" t="s">
        <v>35</v>
      </c>
      <c r="B49" s="3" t="s">
        <v>22</v>
      </c>
      <c r="C49" s="3" t="s">
        <v>26</v>
      </c>
      <c r="D49" s="3" t="s">
        <v>64</v>
      </c>
      <c r="E49" s="3" t="s">
        <v>66</v>
      </c>
      <c r="F49" s="3" t="s">
        <v>36</v>
      </c>
      <c r="G49" s="9">
        <v>787300</v>
      </c>
      <c r="H49" s="9">
        <v>787300</v>
      </c>
      <c r="I49" s="9">
        <v>787300</v>
      </c>
    </row>
    <row r="50" spans="1:9" ht="48.95" customHeight="1">
      <c r="A50" s="10" t="s">
        <v>37</v>
      </c>
      <c r="B50" s="3" t="s">
        <v>22</v>
      </c>
      <c r="C50" s="3" t="s">
        <v>26</v>
      </c>
      <c r="D50" s="3" t="s">
        <v>64</v>
      </c>
      <c r="E50" s="3" t="s">
        <v>66</v>
      </c>
      <c r="F50" s="3" t="s">
        <v>38</v>
      </c>
      <c r="G50" s="9">
        <v>787300</v>
      </c>
      <c r="H50" s="9">
        <v>787300</v>
      </c>
      <c r="I50" s="9">
        <v>787300</v>
      </c>
    </row>
    <row r="51" spans="1:9" ht="15" customHeight="1">
      <c r="A51" s="8" t="s">
        <v>67</v>
      </c>
      <c r="B51" s="3" t="s">
        <v>22</v>
      </c>
      <c r="C51" s="3" t="s">
        <v>68</v>
      </c>
      <c r="D51" s="3" t="s">
        <v>0</v>
      </c>
      <c r="E51" s="3" t="s">
        <v>0</v>
      </c>
      <c r="F51" s="3" t="s">
        <v>0</v>
      </c>
      <c r="G51" s="9">
        <v>239583</v>
      </c>
      <c r="H51" s="9">
        <v>195483</v>
      </c>
      <c r="I51" s="9">
        <v>173333</v>
      </c>
    </row>
    <row r="52" spans="1:9" ht="15" customHeight="1">
      <c r="A52" s="8" t="s">
        <v>69</v>
      </c>
      <c r="B52" s="3" t="s">
        <v>22</v>
      </c>
      <c r="C52" s="3" t="s">
        <v>68</v>
      </c>
      <c r="D52" s="3" t="s">
        <v>54</v>
      </c>
      <c r="E52" s="3" t="s">
        <v>0</v>
      </c>
      <c r="F52" s="3" t="s">
        <v>0</v>
      </c>
      <c r="G52" s="9">
        <v>239583</v>
      </c>
      <c r="H52" s="9">
        <v>195483</v>
      </c>
      <c r="I52" s="9">
        <v>173333</v>
      </c>
    </row>
    <row r="53" spans="1:9" ht="32.25" customHeight="1">
      <c r="A53" s="10" t="s">
        <v>70</v>
      </c>
      <c r="B53" s="3" t="s">
        <v>22</v>
      </c>
      <c r="C53" s="3" t="s">
        <v>68</v>
      </c>
      <c r="D53" s="3" t="s">
        <v>54</v>
      </c>
      <c r="E53" s="3" t="s">
        <v>71</v>
      </c>
      <c r="F53" s="11" t="s">
        <v>0</v>
      </c>
      <c r="G53" s="9">
        <v>123213</v>
      </c>
      <c r="H53" s="9">
        <v>89113</v>
      </c>
      <c r="I53" s="9">
        <v>66963</v>
      </c>
    </row>
    <row r="54" spans="1:9" ht="48.95" customHeight="1">
      <c r="A54" s="10" t="s">
        <v>35</v>
      </c>
      <c r="B54" s="3" t="s">
        <v>22</v>
      </c>
      <c r="C54" s="3" t="s">
        <v>68</v>
      </c>
      <c r="D54" s="3" t="s">
        <v>54</v>
      </c>
      <c r="E54" s="3" t="s">
        <v>71</v>
      </c>
      <c r="F54" s="3" t="s">
        <v>36</v>
      </c>
      <c r="G54" s="9">
        <v>123213</v>
      </c>
      <c r="H54" s="9">
        <v>89113</v>
      </c>
      <c r="I54" s="9">
        <v>66963</v>
      </c>
    </row>
    <row r="55" spans="1:9" ht="48.95" customHeight="1">
      <c r="A55" s="10" t="s">
        <v>37</v>
      </c>
      <c r="B55" s="3" t="s">
        <v>22</v>
      </c>
      <c r="C55" s="3" t="s">
        <v>68</v>
      </c>
      <c r="D55" s="3" t="s">
        <v>54</v>
      </c>
      <c r="E55" s="3" t="s">
        <v>71</v>
      </c>
      <c r="F55" s="3" t="s">
        <v>38</v>
      </c>
      <c r="G55" s="9">
        <v>123213</v>
      </c>
      <c r="H55" s="9">
        <v>89113</v>
      </c>
      <c r="I55" s="9">
        <v>66963</v>
      </c>
    </row>
    <row r="56" spans="1:9" ht="32.25" customHeight="1">
      <c r="A56" s="10" t="s">
        <v>72</v>
      </c>
      <c r="B56" s="3" t="s">
        <v>22</v>
      </c>
      <c r="C56" s="3" t="s">
        <v>68</v>
      </c>
      <c r="D56" s="3" t="s">
        <v>54</v>
      </c>
      <c r="E56" s="3" t="s">
        <v>73</v>
      </c>
      <c r="F56" s="11" t="s">
        <v>0</v>
      </c>
      <c r="G56" s="9">
        <v>5000</v>
      </c>
      <c r="H56" s="9">
        <v>0</v>
      </c>
      <c r="I56" s="9">
        <v>0</v>
      </c>
    </row>
    <row r="57" spans="1:9" ht="48.95" customHeight="1">
      <c r="A57" s="10" t="s">
        <v>35</v>
      </c>
      <c r="B57" s="3" t="s">
        <v>22</v>
      </c>
      <c r="C57" s="3" t="s">
        <v>68</v>
      </c>
      <c r="D57" s="3" t="s">
        <v>54</v>
      </c>
      <c r="E57" s="3" t="s">
        <v>73</v>
      </c>
      <c r="F57" s="3" t="s">
        <v>36</v>
      </c>
      <c r="G57" s="9">
        <v>5000</v>
      </c>
      <c r="H57" s="9">
        <v>0</v>
      </c>
      <c r="I57" s="9">
        <v>0</v>
      </c>
    </row>
    <row r="58" spans="1:9" ht="48.95" customHeight="1">
      <c r="A58" s="10" t="s">
        <v>37</v>
      </c>
      <c r="B58" s="3" t="s">
        <v>22</v>
      </c>
      <c r="C58" s="3" t="s">
        <v>68</v>
      </c>
      <c r="D58" s="3" t="s">
        <v>54</v>
      </c>
      <c r="E58" s="3" t="s">
        <v>73</v>
      </c>
      <c r="F58" s="3" t="s">
        <v>38</v>
      </c>
      <c r="G58" s="9">
        <v>5000</v>
      </c>
      <c r="H58" s="9">
        <v>0</v>
      </c>
      <c r="I58" s="9">
        <v>0</v>
      </c>
    </row>
    <row r="59" spans="1:9" ht="15" customHeight="1">
      <c r="A59" s="10" t="s">
        <v>74</v>
      </c>
      <c r="B59" s="3" t="s">
        <v>22</v>
      </c>
      <c r="C59" s="3" t="s">
        <v>68</v>
      </c>
      <c r="D59" s="3" t="s">
        <v>54</v>
      </c>
      <c r="E59" s="3" t="s">
        <v>75</v>
      </c>
      <c r="F59" s="11" t="s">
        <v>0</v>
      </c>
      <c r="G59" s="9">
        <v>5000</v>
      </c>
      <c r="H59" s="9">
        <v>0</v>
      </c>
      <c r="I59" s="9">
        <v>0</v>
      </c>
    </row>
    <row r="60" spans="1:9" ht="48.95" customHeight="1">
      <c r="A60" s="10" t="s">
        <v>35</v>
      </c>
      <c r="B60" s="3" t="s">
        <v>22</v>
      </c>
      <c r="C60" s="3" t="s">
        <v>68</v>
      </c>
      <c r="D60" s="3" t="s">
        <v>54</v>
      </c>
      <c r="E60" s="3" t="s">
        <v>75</v>
      </c>
      <c r="F60" s="3" t="s">
        <v>36</v>
      </c>
      <c r="G60" s="9">
        <v>5000</v>
      </c>
      <c r="H60" s="9">
        <v>0</v>
      </c>
      <c r="I60" s="9">
        <v>0</v>
      </c>
    </row>
    <row r="61" spans="1:9" ht="48.95" customHeight="1">
      <c r="A61" s="10" t="s">
        <v>37</v>
      </c>
      <c r="B61" s="3" t="s">
        <v>22</v>
      </c>
      <c r="C61" s="3" t="s">
        <v>68</v>
      </c>
      <c r="D61" s="3" t="s">
        <v>54</v>
      </c>
      <c r="E61" s="3" t="s">
        <v>75</v>
      </c>
      <c r="F61" s="3" t="s">
        <v>38</v>
      </c>
      <c r="G61" s="9">
        <v>5000</v>
      </c>
      <c r="H61" s="9">
        <v>0</v>
      </c>
      <c r="I61" s="9">
        <v>0</v>
      </c>
    </row>
    <row r="62" spans="1:9" ht="127.9" customHeight="1">
      <c r="A62" s="10" t="s">
        <v>76</v>
      </c>
      <c r="B62" s="3" t="s">
        <v>22</v>
      </c>
      <c r="C62" s="3" t="s">
        <v>68</v>
      </c>
      <c r="D62" s="3" t="s">
        <v>54</v>
      </c>
      <c r="E62" s="3" t="s">
        <v>77</v>
      </c>
      <c r="F62" s="11" t="s">
        <v>0</v>
      </c>
      <c r="G62" s="9">
        <v>106370</v>
      </c>
      <c r="H62" s="9">
        <v>106370</v>
      </c>
      <c r="I62" s="9">
        <v>106370</v>
      </c>
    </row>
    <row r="63" spans="1:9" ht="48.95" customHeight="1">
      <c r="A63" s="10" t="s">
        <v>35</v>
      </c>
      <c r="B63" s="3" t="s">
        <v>22</v>
      </c>
      <c r="C63" s="3" t="s">
        <v>68</v>
      </c>
      <c r="D63" s="3" t="s">
        <v>54</v>
      </c>
      <c r="E63" s="3" t="s">
        <v>77</v>
      </c>
      <c r="F63" s="3" t="s">
        <v>36</v>
      </c>
      <c r="G63" s="9">
        <v>106370</v>
      </c>
      <c r="H63" s="9">
        <v>106370</v>
      </c>
      <c r="I63" s="9">
        <v>106370</v>
      </c>
    </row>
    <row r="64" spans="1:9" ht="48.95" customHeight="1">
      <c r="A64" s="10" t="s">
        <v>37</v>
      </c>
      <c r="B64" s="3" t="s">
        <v>22</v>
      </c>
      <c r="C64" s="3" t="s">
        <v>68</v>
      </c>
      <c r="D64" s="3" t="s">
        <v>54</v>
      </c>
      <c r="E64" s="3" t="s">
        <v>77</v>
      </c>
      <c r="F64" s="3" t="s">
        <v>38</v>
      </c>
      <c r="G64" s="9">
        <v>106370</v>
      </c>
      <c r="H64" s="9">
        <v>106370</v>
      </c>
      <c r="I64" s="9">
        <v>106370</v>
      </c>
    </row>
    <row r="65" spans="1:9" ht="15" customHeight="1">
      <c r="A65" s="8" t="s">
        <v>78</v>
      </c>
      <c r="B65" s="3" t="s">
        <v>22</v>
      </c>
      <c r="C65" s="3" t="s">
        <v>79</v>
      </c>
      <c r="D65" s="3" t="s">
        <v>0</v>
      </c>
      <c r="E65" s="3" t="s">
        <v>0</v>
      </c>
      <c r="F65" s="3" t="s">
        <v>0</v>
      </c>
      <c r="G65" s="9">
        <v>550800</v>
      </c>
      <c r="H65" s="9">
        <v>0</v>
      </c>
      <c r="I65" s="9">
        <v>0</v>
      </c>
    </row>
    <row r="66" spans="1:9" ht="15" customHeight="1">
      <c r="A66" s="8" t="s">
        <v>80</v>
      </c>
      <c r="B66" s="3" t="s">
        <v>22</v>
      </c>
      <c r="C66" s="3" t="s">
        <v>79</v>
      </c>
      <c r="D66" s="3" t="s">
        <v>24</v>
      </c>
      <c r="E66" s="3" t="s">
        <v>0</v>
      </c>
      <c r="F66" s="3" t="s">
        <v>0</v>
      </c>
      <c r="G66" s="9">
        <v>550800</v>
      </c>
      <c r="H66" s="9">
        <v>0</v>
      </c>
      <c r="I66" s="9">
        <v>0</v>
      </c>
    </row>
    <row r="67" spans="1:9" ht="127.9" customHeight="1">
      <c r="A67" s="10" t="s">
        <v>81</v>
      </c>
      <c r="B67" s="3" t="s">
        <v>22</v>
      </c>
      <c r="C67" s="3" t="s">
        <v>79</v>
      </c>
      <c r="D67" s="3" t="s">
        <v>24</v>
      </c>
      <c r="E67" s="3" t="s">
        <v>82</v>
      </c>
      <c r="F67" s="11" t="s">
        <v>0</v>
      </c>
      <c r="G67" s="9">
        <v>550800</v>
      </c>
      <c r="H67" s="9">
        <v>0</v>
      </c>
      <c r="I67" s="9">
        <v>0</v>
      </c>
    </row>
    <row r="68" spans="1:9" ht="15" customHeight="1">
      <c r="A68" s="10" t="s">
        <v>45</v>
      </c>
      <c r="B68" s="3" t="s">
        <v>22</v>
      </c>
      <c r="C68" s="3" t="s">
        <v>79</v>
      </c>
      <c r="D68" s="3" t="s">
        <v>24</v>
      </c>
      <c r="E68" s="3" t="s">
        <v>82</v>
      </c>
      <c r="F68" s="3" t="s">
        <v>46</v>
      </c>
      <c r="G68" s="9">
        <v>550800</v>
      </c>
      <c r="H68" s="9">
        <v>0</v>
      </c>
      <c r="I68" s="9">
        <v>0</v>
      </c>
    </row>
    <row r="69" spans="1:9" ht="15" customHeight="1">
      <c r="A69" s="10" t="s">
        <v>47</v>
      </c>
      <c r="B69" s="3" t="s">
        <v>22</v>
      </c>
      <c r="C69" s="3" t="s">
        <v>79</v>
      </c>
      <c r="D69" s="3" t="s">
        <v>24</v>
      </c>
      <c r="E69" s="3" t="s">
        <v>82</v>
      </c>
      <c r="F69" s="3" t="s">
        <v>48</v>
      </c>
      <c r="G69" s="9">
        <v>550800</v>
      </c>
      <c r="H69" s="9">
        <v>0</v>
      </c>
      <c r="I69" s="9">
        <v>0</v>
      </c>
    </row>
    <row r="70" spans="1:9" ht="15" customHeight="1">
      <c r="A70" s="8" t="s">
        <v>83</v>
      </c>
      <c r="B70" s="3" t="s">
        <v>22</v>
      </c>
      <c r="C70" s="3" t="s">
        <v>59</v>
      </c>
      <c r="D70" s="3" t="s">
        <v>0</v>
      </c>
      <c r="E70" s="3" t="s">
        <v>0</v>
      </c>
      <c r="F70" s="3" t="s">
        <v>0</v>
      </c>
      <c r="G70" s="9">
        <v>42458</v>
      </c>
      <c r="H70" s="9">
        <v>42458</v>
      </c>
      <c r="I70" s="9">
        <v>42458</v>
      </c>
    </row>
    <row r="71" spans="1:9" ht="15" customHeight="1">
      <c r="A71" s="8" t="s">
        <v>84</v>
      </c>
      <c r="B71" s="3" t="s">
        <v>22</v>
      </c>
      <c r="C71" s="3" t="s">
        <v>59</v>
      </c>
      <c r="D71" s="3" t="s">
        <v>24</v>
      </c>
      <c r="E71" s="3" t="s">
        <v>0</v>
      </c>
      <c r="F71" s="3" t="s">
        <v>0</v>
      </c>
      <c r="G71" s="9">
        <v>42458</v>
      </c>
      <c r="H71" s="9">
        <v>42458</v>
      </c>
      <c r="I71" s="9">
        <v>42458</v>
      </c>
    </row>
    <row r="72" spans="1:9" ht="46.5" customHeight="1">
      <c r="A72" s="10" t="s">
        <v>85</v>
      </c>
      <c r="B72" s="3" t="s">
        <v>22</v>
      </c>
      <c r="C72" s="3" t="s">
        <v>59</v>
      </c>
      <c r="D72" s="3" t="s">
        <v>24</v>
      </c>
      <c r="E72" s="3" t="s">
        <v>86</v>
      </c>
      <c r="F72" s="11" t="s">
        <v>0</v>
      </c>
      <c r="G72" s="9">
        <v>42458</v>
      </c>
      <c r="H72" s="9">
        <v>42458</v>
      </c>
      <c r="I72" s="9">
        <v>42458</v>
      </c>
    </row>
    <row r="73" spans="1:9" ht="32.25" customHeight="1">
      <c r="A73" s="10" t="s">
        <v>87</v>
      </c>
      <c r="B73" s="3" t="s">
        <v>22</v>
      </c>
      <c r="C73" s="3" t="s">
        <v>59</v>
      </c>
      <c r="D73" s="3" t="s">
        <v>24</v>
      </c>
      <c r="E73" s="3" t="s">
        <v>86</v>
      </c>
      <c r="F73" s="3" t="s">
        <v>88</v>
      </c>
      <c r="G73" s="9">
        <v>42458</v>
      </c>
      <c r="H73" s="9">
        <v>42458</v>
      </c>
      <c r="I73" s="9">
        <v>42458</v>
      </c>
    </row>
    <row r="74" spans="1:9" ht="48.95" customHeight="1">
      <c r="A74" s="10" t="s">
        <v>89</v>
      </c>
      <c r="B74" s="3" t="s">
        <v>22</v>
      </c>
      <c r="C74" s="3" t="s">
        <v>59</v>
      </c>
      <c r="D74" s="3" t="s">
        <v>24</v>
      </c>
      <c r="E74" s="3" t="s">
        <v>86</v>
      </c>
      <c r="F74" s="3" t="s">
        <v>90</v>
      </c>
      <c r="G74" s="9">
        <v>42458</v>
      </c>
      <c r="H74" s="9">
        <v>42458</v>
      </c>
      <c r="I74" s="9">
        <v>42458</v>
      </c>
    </row>
    <row r="75" spans="1:9" ht="15" customHeight="1">
      <c r="A75" s="22" t="s">
        <v>91</v>
      </c>
      <c r="B75" s="22"/>
      <c r="C75" s="22"/>
      <c r="D75" s="22"/>
      <c r="E75" s="22"/>
      <c r="F75" s="22"/>
      <c r="G75" s="7">
        <v>3251766.75</v>
      </c>
      <c r="H75" s="7">
        <f>H14+H36+H41+H51+H65+H70+H46</f>
        <v>2675845.25</v>
      </c>
      <c r="I75" s="7">
        <f>I14+I37+I41+I46+I51+I65+I70</f>
        <v>2700180.75</v>
      </c>
    </row>
  </sheetData>
  <mergeCells count="11">
    <mergeCell ref="G4:I4"/>
    <mergeCell ref="G5:I5"/>
    <mergeCell ref="G6:I6"/>
    <mergeCell ref="G1:I1"/>
    <mergeCell ref="G2:H2"/>
    <mergeCell ref="G3:H3"/>
    <mergeCell ref="G8:I8"/>
    <mergeCell ref="A9:I9"/>
    <mergeCell ref="A10:I10"/>
    <mergeCell ref="A75:F75"/>
    <mergeCell ref="G7:H7"/>
  </mergeCells>
  <pageMargins left="0.39370078740157483" right="0.19685039370078741" top="0.55118110236220474" bottom="0.31496062992125984" header="0.31496062992125984" footer="0.31496062992125984"/>
  <pageSetup paperSize="9" scale="7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2021-12-29T08:57:02Z</dcterms:modified>
</cp:coreProperties>
</file>